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4145" windowHeight="8130"/>
  </bookViews>
  <sheets>
    <sheet name="pivottable" sheetId="3" r:id="rId1"/>
    <sheet name="كشف حساب" sheetId="1" r:id="rId2"/>
    <sheet name="كشف تفصيلي" sheetId="2" r:id="rId3"/>
  </sheets>
  <definedNames>
    <definedName name="_xlnm._FilterDatabase" localSheetId="1" hidden="1">'كشف حساب'!$B$2:$D$20</definedName>
    <definedName name="_xlnm.Print_Area" localSheetId="1">'كشف حساب'!$A$2:$E$20</definedName>
    <definedName name="_xlnm.Print_Titles" localSheetId="1">'كشف حساب'!$2:$2</definedName>
  </definedNames>
  <calcPr calcId="144525"/>
  <pivotCaches>
    <pivotCache cacheId="2" r:id="rId4"/>
  </pivotCaches>
</workbook>
</file>

<file path=xl/calcChain.xml><?xml version="1.0" encoding="utf-8"?>
<calcChain xmlns="http://schemas.openxmlformats.org/spreadsheetml/2006/main">
  <c r="C4" i="2" l="1"/>
  <c r="D4" i="2"/>
  <c r="E4" i="2"/>
  <c r="F4" i="2"/>
  <c r="G4" i="2"/>
  <c r="H4" i="2"/>
  <c r="I4" i="2"/>
  <c r="J4" i="2"/>
  <c r="K4" i="2"/>
  <c r="L4" i="2"/>
  <c r="M4" i="2"/>
  <c r="C3" i="2" a="1"/>
  <c r="C3" i="2" s="1"/>
  <c r="B3" i="2" a="1"/>
  <c r="B3" i="2" s="1"/>
  <c r="D3" i="2" l="1" a="1"/>
  <c r="D3" i="2" s="1"/>
  <c r="B4" i="2"/>
  <c r="B3" i="1"/>
  <c r="B4" i="1" s="1"/>
  <c r="E3" i="2" l="1" a="1"/>
  <c r="E3" i="2" s="1"/>
  <c r="G3" i="2" s="1" a="1"/>
  <c r="G3" i="2" s="1"/>
  <c r="F3" i="2" a="1"/>
  <c r="F3" i="2" s="1"/>
  <c r="B5" i="1"/>
  <c r="H3" i="2" l="1" a="1"/>
  <c r="H3" i="2" s="1"/>
  <c r="B7" i="1"/>
  <c r="B6" i="1"/>
  <c r="I3" i="2" l="1" a="1"/>
  <c r="I3" i="2" s="1"/>
  <c r="B8" i="1"/>
  <c r="J3" i="2" l="1" a="1"/>
  <c r="J3" i="2" s="1"/>
  <c r="K3" i="2" s="1" a="1"/>
  <c r="K3" i="2" s="1"/>
  <c r="L3" i="2" s="1" a="1"/>
  <c r="L3" i="2" s="1"/>
  <c r="M3" i="2" s="1" a="1"/>
  <c r="M3" i="2" s="1"/>
  <c r="B9" i="1"/>
  <c r="B10" i="1" l="1"/>
  <c r="B11" i="1" l="1"/>
  <c r="B12" i="1" l="1"/>
  <c r="B13" i="1" s="1"/>
  <c r="B14" i="1" s="1"/>
  <c r="B15" i="1" s="1"/>
  <c r="B16" i="1" s="1"/>
  <c r="B17" i="1" s="1"/>
  <c r="B18" i="1" s="1"/>
  <c r="B19" i="1" s="1"/>
  <c r="B20" i="1" s="1"/>
</calcChain>
</file>

<file path=xl/sharedStrings.xml><?xml version="1.0" encoding="utf-8"?>
<sst xmlns="http://schemas.openxmlformats.org/spreadsheetml/2006/main" count="34" uniqueCount="16">
  <si>
    <t>م</t>
  </si>
  <si>
    <t xml:space="preserve">المبلــــــغ </t>
  </si>
  <si>
    <t xml:space="preserve">إســــم المستلم </t>
  </si>
  <si>
    <t>رمضان الكهربائي</t>
  </si>
  <si>
    <t>أبو أحمد النجار</t>
  </si>
  <si>
    <t>أبو أحمد سباك</t>
  </si>
  <si>
    <t>محمد مبيض محارة</t>
  </si>
  <si>
    <t>معوض سيراميك</t>
  </si>
  <si>
    <t>عيد موان</t>
  </si>
  <si>
    <t>المطلوب :- أن يتم جمع القيمة التي أمام كل إسم ونسخها إلي ورقة
  ( الكشف التفصيلي )
مع العلم أنه في حالة إدراج أي إسم من الأسماء الموجودة مرة أخري ووضع أمامها أي قيمة ( أو دفعة جديدة من الحساب ) يتم إضافتها إلي المبلغ الذي تم جمعه سابقاً .
وفي حالة إدراج إسم جديد يقوم بإنشاء خلية في الكشف التفصيلي بنفس التنسيق وطريقة الجمع</t>
  </si>
  <si>
    <t>الاسماء</t>
  </si>
  <si>
    <t>المبالغ</t>
  </si>
  <si>
    <t>تسميات الأعمدة</t>
  </si>
  <si>
    <t>(فارغ)</t>
  </si>
  <si>
    <t>الإجمالي الكلي</t>
  </si>
  <si>
    <t xml:space="preserve">مجموع من المبلــــــغ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</si>
</sst>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24"/>
      <color rgb="FF0000FF"/>
      <name val="Times New Roman"/>
      <family val="1"/>
      <scheme val="major"/>
    </font>
    <font>
      <b/>
      <sz val="22"/>
      <color theme="0"/>
      <name val="Times New Roman"/>
      <family val="1"/>
      <scheme val="major"/>
    </font>
    <font>
      <sz val="18"/>
      <color theme="1"/>
      <name val="Arial"/>
      <family val="2"/>
      <scheme val="minor"/>
    </font>
    <font>
      <sz val="18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15" refreshedDate="42057.490039930555" createdVersion="4" refreshedVersion="4" minRefreshableVersion="3" recordCount="19">
  <cacheSource type="worksheet">
    <worksheetSource ref="B2:D1048576" sheet="كشف حساب"/>
  </cacheSource>
  <cacheFields count="3">
    <cacheField name="م" numFmtId="0">
      <sharedItems containsString="0" containsBlank="1" containsNumber="1" containsInteger="1" minValue="1" maxValue="18"/>
    </cacheField>
    <cacheField name="المبلــــــغ " numFmtId="0">
      <sharedItems containsString="0" containsBlank="1" containsNumber="1" containsInteger="1" minValue="50" maxValue="2000"/>
    </cacheField>
    <cacheField name="إســــم المستلم " numFmtId="0">
      <sharedItems containsBlank="1" count="7">
        <s v="رمضان الكهربائي"/>
        <s v="أبو أحمد النجار"/>
        <s v="أبو أحمد سباك"/>
        <s v="محمد مبيض محارة"/>
        <s v="معوض سيراميك"/>
        <s v="عيد موان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n v="1"/>
    <n v="200"/>
    <x v="0"/>
  </r>
  <r>
    <n v="2"/>
    <n v="50"/>
    <x v="0"/>
  </r>
  <r>
    <n v="3"/>
    <n v="1500"/>
    <x v="1"/>
  </r>
  <r>
    <n v="4"/>
    <n v="500"/>
    <x v="1"/>
  </r>
  <r>
    <n v="5"/>
    <n v="505"/>
    <x v="0"/>
  </r>
  <r>
    <n v="6"/>
    <n v="250"/>
    <x v="0"/>
  </r>
  <r>
    <n v="7"/>
    <n v="1700"/>
    <x v="2"/>
  </r>
  <r>
    <n v="8"/>
    <n v="600"/>
    <x v="2"/>
  </r>
  <r>
    <n v="9"/>
    <n v="490"/>
    <x v="0"/>
  </r>
  <r>
    <n v="10"/>
    <n v="200"/>
    <x v="0"/>
  </r>
  <r>
    <n v="11"/>
    <n v="200"/>
    <x v="3"/>
  </r>
  <r>
    <n v="12"/>
    <n v="110"/>
    <x v="1"/>
  </r>
  <r>
    <n v="13"/>
    <n v="200"/>
    <x v="3"/>
  </r>
  <r>
    <n v="14"/>
    <n v="200"/>
    <x v="3"/>
  </r>
  <r>
    <n v="15"/>
    <n v="600"/>
    <x v="4"/>
  </r>
  <r>
    <n v="16"/>
    <n v="650"/>
    <x v="4"/>
  </r>
  <r>
    <n v="17"/>
    <n v="2000"/>
    <x v="5"/>
  </r>
  <r>
    <n v="18"/>
    <n v="125"/>
    <x v="0"/>
  </r>
  <r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I5" firstHeaderRow="1" firstDataRow="2" firstDataCol="1"/>
  <pivotFields count="3">
    <pivotField showAll="0"/>
    <pivotField dataField="1" showAll="0"/>
    <pivotField axis="axisCol" showAll="0">
      <items count="8">
        <item x="1"/>
        <item x="2"/>
        <item x="0"/>
        <item x="5"/>
        <item x="3"/>
        <item x="4"/>
        <item x="6"/>
        <item t="default"/>
      </items>
    </pivotField>
  </pivotFields>
  <rowItems count="1">
    <i/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مجموع من المبلــــــغ " fld="1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"/>
  <sheetViews>
    <sheetView rightToLeft="1" tabSelected="1" workbookViewId="0">
      <selection activeCell="C21" sqref="C21"/>
    </sheetView>
  </sheetViews>
  <sheetFormatPr defaultRowHeight="14.25" x14ac:dyDescent="0.2"/>
  <cols>
    <col min="1" max="1" width="14.5" customWidth="1"/>
    <col min="2" max="2" width="12.375" bestFit="1" customWidth="1"/>
    <col min="3" max="3" width="9.75" customWidth="1"/>
    <col min="4" max="4" width="11.75" customWidth="1"/>
    <col min="5" max="5" width="6.625" customWidth="1"/>
    <col min="6" max="6" width="11" customWidth="1"/>
    <col min="7" max="7" width="10.75" customWidth="1"/>
    <col min="8" max="8" width="5" customWidth="1"/>
    <col min="9" max="9" width="9.875" bestFit="1" customWidth="1"/>
  </cols>
  <sheetData>
    <row r="3" spans="1:9" x14ac:dyDescent="0.2">
      <c r="B3" s="17" t="s">
        <v>12</v>
      </c>
    </row>
    <row r="4" spans="1:9" x14ac:dyDescent="0.2">
      <c r="B4" t="s">
        <v>4</v>
      </c>
      <c r="C4" t="s">
        <v>5</v>
      </c>
      <c r="D4" t="s">
        <v>3</v>
      </c>
      <c r="E4" t="s">
        <v>8</v>
      </c>
      <c r="F4" t="s">
        <v>6</v>
      </c>
      <c r="G4" t="s">
        <v>7</v>
      </c>
      <c r="H4" t="s">
        <v>13</v>
      </c>
      <c r="I4" t="s">
        <v>14</v>
      </c>
    </row>
    <row r="5" spans="1:9" x14ac:dyDescent="0.2">
      <c r="A5" t="s">
        <v>15</v>
      </c>
      <c r="B5" s="18">
        <v>2110</v>
      </c>
      <c r="C5" s="18">
        <v>2300</v>
      </c>
      <c r="D5" s="18">
        <v>1820</v>
      </c>
      <c r="E5" s="18">
        <v>2000</v>
      </c>
      <c r="F5" s="18">
        <v>600</v>
      </c>
      <c r="G5" s="18">
        <v>1250</v>
      </c>
      <c r="H5" s="18"/>
      <c r="I5" s="18">
        <v>10080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M20"/>
  <sheetViews>
    <sheetView rightToLeft="1" zoomScale="72" zoomScaleNormal="72" workbookViewId="0">
      <pane ySplit="2" topLeftCell="A1048536" activePane="bottomLeft" state="frozen"/>
      <selection pane="bottomLeft" activeCell="B2" sqref="B2:D1048576"/>
    </sheetView>
  </sheetViews>
  <sheetFormatPr defaultRowHeight="14.25" x14ac:dyDescent="0.2"/>
  <cols>
    <col min="1" max="1" width="12.125" customWidth="1"/>
    <col min="2" max="2" width="9.25" customWidth="1"/>
    <col min="3" max="3" width="17.375" customWidth="1"/>
    <col min="4" max="4" width="46.5" customWidth="1"/>
  </cols>
  <sheetData>
    <row r="1" spans="2:13" ht="15" thickBot="1" x14ac:dyDescent="0.25"/>
    <row r="2" spans="2:13" ht="53.25" customHeight="1" thickBot="1" x14ac:dyDescent="0.25">
      <c r="B2" s="1" t="s">
        <v>0</v>
      </c>
      <c r="C2" s="2" t="s">
        <v>1</v>
      </c>
      <c r="D2" s="2" t="s">
        <v>2</v>
      </c>
    </row>
    <row r="3" spans="2:13" ht="23.25" x14ac:dyDescent="0.2">
      <c r="B3" s="4">
        <f>IF(C3&lt;&gt;"",MAX($B$2:B2)+1,"")</f>
        <v>1</v>
      </c>
      <c r="C3" s="5">
        <v>200</v>
      </c>
      <c r="D3" s="5" t="s">
        <v>3</v>
      </c>
    </row>
    <row r="4" spans="2:13" ht="23.25" x14ac:dyDescent="0.2">
      <c r="B4" s="4">
        <f>IF(C4&lt;&gt;"",MAX($B$2:B3)+1,"")</f>
        <v>2</v>
      </c>
      <c r="C4" s="3">
        <v>50</v>
      </c>
      <c r="D4" s="3" t="s">
        <v>3</v>
      </c>
    </row>
    <row r="5" spans="2:13" ht="23.25" customHeight="1" thickBot="1" x14ac:dyDescent="0.25">
      <c r="B5" s="4">
        <f>IF(C5&lt;&gt;"",MAX($B$2:B4)+1,"")</f>
        <v>3</v>
      </c>
      <c r="C5" s="3">
        <v>1500</v>
      </c>
      <c r="D5" s="3" t="s">
        <v>4</v>
      </c>
    </row>
    <row r="6" spans="2:13" ht="23.25" customHeight="1" x14ac:dyDescent="0.2">
      <c r="B6" s="4">
        <f>IF(C6&lt;&gt;"",MAX($B$2:B5)+1,"")</f>
        <v>4</v>
      </c>
      <c r="C6" s="3">
        <v>500</v>
      </c>
      <c r="D6" s="3" t="s">
        <v>4</v>
      </c>
      <c r="F6" s="8" t="s">
        <v>9</v>
      </c>
      <c r="G6" s="9"/>
      <c r="H6" s="9"/>
      <c r="I6" s="9"/>
      <c r="J6" s="9"/>
      <c r="K6" s="9"/>
      <c r="L6" s="9"/>
      <c r="M6" s="10"/>
    </row>
    <row r="7" spans="2:13" ht="23.25" x14ac:dyDescent="0.2">
      <c r="B7" s="4">
        <f>IF(C7&lt;&gt;"",MAX($B$2:B6)+1,"")</f>
        <v>5</v>
      </c>
      <c r="C7" s="3">
        <v>505</v>
      </c>
      <c r="D7" s="3" t="s">
        <v>3</v>
      </c>
      <c r="F7" s="11"/>
      <c r="G7" s="12"/>
      <c r="H7" s="12"/>
      <c r="I7" s="12"/>
      <c r="J7" s="12"/>
      <c r="K7" s="12"/>
      <c r="L7" s="12"/>
      <c r="M7" s="13"/>
    </row>
    <row r="8" spans="2:13" ht="23.25" x14ac:dyDescent="0.2">
      <c r="B8" s="4">
        <f>IF(C8&lt;&gt;"",MAX($B$2:B7)+1,"")</f>
        <v>6</v>
      </c>
      <c r="C8" s="3">
        <v>250</v>
      </c>
      <c r="D8" s="3" t="s">
        <v>3</v>
      </c>
      <c r="F8" s="11"/>
      <c r="G8" s="12"/>
      <c r="H8" s="12"/>
      <c r="I8" s="12"/>
      <c r="J8" s="12"/>
      <c r="K8" s="12"/>
      <c r="L8" s="12"/>
      <c r="M8" s="13"/>
    </row>
    <row r="9" spans="2:13" ht="23.25" customHeight="1" x14ac:dyDescent="0.2">
      <c r="B9" s="4">
        <f>IF(C9&lt;&gt;"",MAX($B$2:B8)+1,"")</f>
        <v>7</v>
      </c>
      <c r="C9" s="3">
        <v>1700</v>
      </c>
      <c r="D9" s="3" t="s">
        <v>5</v>
      </c>
      <c r="F9" s="11"/>
      <c r="G9" s="12"/>
      <c r="H9" s="12"/>
      <c r="I9" s="12"/>
      <c r="J9" s="12"/>
      <c r="K9" s="12"/>
      <c r="L9" s="12"/>
      <c r="M9" s="13"/>
    </row>
    <row r="10" spans="2:13" ht="23.25" x14ac:dyDescent="0.2">
      <c r="B10" s="4">
        <f>IF(C10&lt;&gt;"",MAX($B$2:B9)+1,"")</f>
        <v>8</v>
      </c>
      <c r="C10" s="3">
        <v>600</v>
      </c>
      <c r="D10" s="3" t="s">
        <v>5</v>
      </c>
      <c r="F10" s="11"/>
      <c r="G10" s="12"/>
      <c r="H10" s="12"/>
      <c r="I10" s="12"/>
      <c r="J10" s="12"/>
      <c r="K10" s="12"/>
      <c r="L10" s="12"/>
      <c r="M10" s="13"/>
    </row>
    <row r="11" spans="2:13" ht="23.25" x14ac:dyDescent="0.2">
      <c r="B11" s="4">
        <f>IF(C11&lt;&gt;"",MAX($B$2:B10)+1,"")</f>
        <v>9</v>
      </c>
      <c r="C11" s="3">
        <v>490</v>
      </c>
      <c r="D11" s="3" t="s">
        <v>3</v>
      </c>
      <c r="F11" s="11"/>
      <c r="G11" s="12"/>
      <c r="H11" s="12"/>
      <c r="I11" s="12"/>
      <c r="J11" s="12"/>
      <c r="K11" s="12"/>
      <c r="L11" s="12"/>
      <c r="M11" s="13"/>
    </row>
    <row r="12" spans="2:13" ht="23.25" x14ac:dyDescent="0.2">
      <c r="B12" s="4">
        <f>IF(C12&lt;&gt;"",MAX($B$2:B11)+1,"")</f>
        <v>10</v>
      </c>
      <c r="C12" s="3">
        <v>200</v>
      </c>
      <c r="D12" s="3" t="s">
        <v>3</v>
      </c>
      <c r="F12" s="11"/>
      <c r="G12" s="12"/>
      <c r="H12" s="12"/>
      <c r="I12" s="12"/>
      <c r="J12" s="12"/>
      <c r="K12" s="12"/>
      <c r="L12" s="12"/>
      <c r="M12" s="13"/>
    </row>
    <row r="13" spans="2:13" ht="24" thickBot="1" x14ac:dyDescent="0.25">
      <c r="B13" s="4">
        <f>IF(C13&lt;&gt;"",MAX($B$2:B12)+1,"")</f>
        <v>11</v>
      </c>
      <c r="C13" s="3">
        <v>200</v>
      </c>
      <c r="D13" s="3" t="s">
        <v>6</v>
      </c>
      <c r="F13" s="14"/>
      <c r="G13" s="15"/>
      <c r="H13" s="15"/>
      <c r="I13" s="15"/>
      <c r="J13" s="15"/>
      <c r="K13" s="15"/>
      <c r="L13" s="15"/>
      <c r="M13" s="16"/>
    </row>
    <row r="14" spans="2:13" ht="23.25" x14ac:dyDescent="0.2">
      <c r="B14" s="4">
        <f>IF(C14&lt;&gt;"",MAX($B$2:B13)+1,"")</f>
        <v>12</v>
      </c>
      <c r="C14" s="3">
        <v>110</v>
      </c>
      <c r="D14" s="3" t="s">
        <v>4</v>
      </c>
    </row>
    <row r="15" spans="2:13" ht="23.25" x14ac:dyDescent="0.2">
      <c r="B15" s="4">
        <f>IF(C15&lt;&gt;"",MAX($B$2:B14)+1,"")</f>
        <v>13</v>
      </c>
      <c r="C15" s="3">
        <v>200</v>
      </c>
      <c r="D15" s="3" t="s">
        <v>6</v>
      </c>
    </row>
    <row r="16" spans="2:13" ht="23.25" x14ac:dyDescent="0.2">
      <c r="B16" s="4">
        <f>IF(C16&lt;&gt;"",MAX($B$2:B15)+1,"")</f>
        <v>14</v>
      </c>
      <c r="C16" s="3">
        <v>200</v>
      </c>
      <c r="D16" s="3" t="s">
        <v>6</v>
      </c>
    </row>
    <row r="17" spans="2:4" ht="23.25" x14ac:dyDescent="0.2">
      <c r="B17" s="4">
        <f>IF(C17&lt;&gt;"",MAX($B$2:B16)+1,"")</f>
        <v>15</v>
      </c>
      <c r="C17" s="3">
        <v>600</v>
      </c>
      <c r="D17" s="3" t="s">
        <v>7</v>
      </c>
    </row>
    <row r="18" spans="2:4" ht="23.25" x14ac:dyDescent="0.2">
      <c r="B18" s="4">
        <f>IF(C18&lt;&gt;"",MAX($B$2:B17)+1,"")</f>
        <v>16</v>
      </c>
      <c r="C18" s="3">
        <v>650</v>
      </c>
      <c r="D18" s="3" t="s">
        <v>7</v>
      </c>
    </row>
    <row r="19" spans="2:4" ht="23.25" x14ac:dyDescent="0.2">
      <c r="B19" s="4">
        <f>IF(C19&lt;&gt;"",MAX($B$2:B18)+1,"")</f>
        <v>17</v>
      </c>
      <c r="C19" s="3">
        <v>2000</v>
      </c>
      <c r="D19" s="3" t="s">
        <v>8</v>
      </c>
    </row>
    <row r="20" spans="2:4" ht="24" thickBot="1" x14ac:dyDescent="0.25">
      <c r="B20" s="4">
        <f>IF(C20&lt;&gt;"",MAX($B$2:B19)+1,"")</f>
        <v>18</v>
      </c>
      <c r="C20" s="6">
        <v>125</v>
      </c>
      <c r="D20" s="6" t="s">
        <v>3</v>
      </c>
    </row>
  </sheetData>
  <sheetProtection sort="0" autoFilter="0" pivotTables="0"/>
  <autoFilter ref="B2:D20"/>
  <mergeCells count="1">
    <mergeCell ref="F6:M13"/>
  </mergeCells>
  <pageMargins left="0.33" right="0.32" top="0.52" bottom="0.48" header="0.31496062992125984" footer="0.28000000000000003"/>
  <pageSetup paperSize="9" scale="55" orientation="portrait" horizontalDpi="300" verticalDpi="300" r:id="rId1"/>
  <headerFooter>
    <oddFooter>&amp;Lأ/ محمود&amp;Cصفحة 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"/>
  <sheetViews>
    <sheetView rightToLeft="1" workbookViewId="0">
      <selection activeCell="B4" sqref="B4"/>
    </sheetView>
  </sheetViews>
  <sheetFormatPr defaultRowHeight="14.25" x14ac:dyDescent="0.2"/>
  <cols>
    <col min="1" max="1" width="12.5" customWidth="1"/>
    <col min="2" max="2" width="19" bestFit="1" customWidth="1"/>
    <col min="3" max="3" width="16.125" bestFit="1" customWidth="1"/>
    <col min="4" max="4" width="15.125" bestFit="1" customWidth="1"/>
    <col min="5" max="5" width="20" bestFit="1" customWidth="1"/>
    <col min="6" max="6" width="17.25" bestFit="1" customWidth="1"/>
    <col min="7" max="7" width="11.125" customWidth="1"/>
  </cols>
  <sheetData>
    <row r="3" spans="1:13" ht="28.5" customHeight="1" thickBot="1" x14ac:dyDescent="0.25">
      <c r="A3" t="s">
        <v>10</v>
      </c>
      <c r="B3" s="5" t="str">
        <f t="array" ref="B3">IFERROR(INDEX('كشف حساب'!$D$3:$D$563,MATCH(0,COUNTIF($A$3:A3,'كشف حساب'!$D$3:$D$563&amp;""),0))," ")</f>
        <v>رمضان الكهربائي</v>
      </c>
      <c r="C3" s="5" t="str">
        <f t="array" ref="C3">IFERROR(INDEX('كشف حساب'!$D$3:$D$563,MATCH(0,COUNTIF($A$3:B3,'كشف حساب'!$D$3:$D$563&amp;""),0))," ")</f>
        <v>أبو أحمد النجار</v>
      </c>
      <c r="D3" s="5" t="str">
        <f t="array" ref="D3">IFERROR(INDEX('كشف حساب'!$D$3:$D$563,MATCH(0,COUNTIF($A$3:C3,'كشف حساب'!$D$3:$D$563&amp;""),0))," ")</f>
        <v>أبو أحمد سباك</v>
      </c>
      <c r="E3" s="5" t="str">
        <f t="array" ref="E3">IFERROR(INDEX('كشف حساب'!$D$3:$D$563,MATCH(0,COUNTIF($A$3:D3,'كشف حساب'!$D$3:$D$563&amp;""),0))," ")</f>
        <v>محمد مبيض محارة</v>
      </c>
      <c r="F3" s="5" t="str">
        <f t="array" ref="F3">IFERROR(INDEX('كشف حساب'!$D$3:$D$563,MATCH(0,COUNTIF($A$3:E3,'كشف حساب'!$D$3:$D$563&amp;""),0))," ")</f>
        <v>معوض سيراميك</v>
      </c>
      <c r="G3" s="5" t="str">
        <f t="array" ref="G3">IFERROR(INDEX('كشف حساب'!$D$3:$D$563,MATCH(0,COUNTIF($A$3:F3,'كشف حساب'!$D$3:$D$563&amp;""),0))," ")</f>
        <v>عيد موان</v>
      </c>
      <c r="H3" s="5">
        <f t="array" ref="H3">IFERROR(INDEX('كشف حساب'!$D$3:$D$563,MATCH(0,COUNTIF($A$3:G3,'كشف حساب'!$D$3:$D$563&amp;""),0))," ")</f>
        <v>0</v>
      </c>
      <c r="I3" s="5">
        <f t="array" ref="I3">IFERROR(INDEX('كشف حساب'!$D$3:$D$563,MATCH(0,COUNTIF($A$3:H3,'كشف حساب'!$D$3:$D$563&amp;""),0))," ")</f>
        <v>0</v>
      </c>
      <c r="J3" s="5">
        <f t="array" ref="J3">IFERROR(INDEX('كشف حساب'!$D$3:$D$563,MATCH(0,COUNTIF($A$3:I3,'كشف حساب'!$D$3:$D$563&amp;""),0))," ")</f>
        <v>0</v>
      </c>
      <c r="K3" s="5">
        <f t="array" ref="K3">IFERROR(INDEX('كشف حساب'!$D$3:$D$563,MATCH(0,COUNTIF($A$3:J3,'كشف حساب'!$D$3:$D$563&amp;""),0))," ")</f>
        <v>0</v>
      </c>
      <c r="L3" s="5">
        <f t="array" ref="L3">IFERROR(INDEX('كشف حساب'!$D$3:$D$563,MATCH(0,COUNTIF($A$3:K3,'كشف حساب'!$D$3:$D$563&amp;""),0))," ")</f>
        <v>0</v>
      </c>
      <c r="M3" s="5">
        <f t="array" ref="M3">IFERROR(INDEX('كشف حساب'!$D$3:$D$563,MATCH(0,COUNTIF($A$3:L3,'كشف حساب'!$D$3:$D$563&amp;""),0))," ")</f>
        <v>0</v>
      </c>
    </row>
    <row r="4" spans="1:13" ht="30.75" customHeight="1" thickBot="1" x14ac:dyDescent="0.25">
      <c r="A4" t="s">
        <v>11</v>
      </c>
      <c r="B4" s="7">
        <f>SUMIF('كشف حساب'!$D$3:$D$20,'كشف تفصيلي'!B$3,'كشف حساب'!$C$3:$C$20)</f>
        <v>1820</v>
      </c>
      <c r="C4" s="7">
        <f>SUMIF('كشف حساب'!$D$3:$D$20,'كشف تفصيلي'!C$3,'كشف حساب'!$C$3:$C$20)</f>
        <v>2110</v>
      </c>
      <c r="D4" s="7">
        <f>SUMIF('كشف حساب'!$D$3:$D$20,'كشف تفصيلي'!D$3,'كشف حساب'!$C$3:$C$20)</f>
        <v>2300</v>
      </c>
      <c r="E4" s="7">
        <f>SUMIF('كشف حساب'!$D$3:$D$20,'كشف تفصيلي'!E$3,'كشف حساب'!$C$3:$C$20)</f>
        <v>600</v>
      </c>
      <c r="F4" s="7">
        <f>SUMIF('كشف حساب'!$D$3:$D$20,'كشف تفصيلي'!F$3,'كشف حساب'!$C$3:$C$20)</f>
        <v>1250</v>
      </c>
      <c r="G4" s="7">
        <f>SUMIF('كشف حساب'!$D$3:$D$20,'كشف تفصيلي'!G$3,'كشف حساب'!$C$3:$C$20)</f>
        <v>2000</v>
      </c>
      <c r="H4" s="7">
        <f>SUMIF('كشف حساب'!$D$3:$D$20,'كشف تفصيلي'!H$3,'كشف حساب'!$C$3:$C$20)</f>
        <v>0</v>
      </c>
      <c r="I4" s="7">
        <f>SUMIF('كشف حساب'!$D$3:$D$20,'كشف تفصيلي'!I$3,'كشف حساب'!$C$3:$C$20)</f>
        <v>0</v>
      </c>
      <c r="J4" s="7">
        <f>SUMIF('كشف حساب'!$D$3:$D$20,'كشف تفصيلي'!J$3,'كشف حساب'!$C$3:$C$20)</f>
        <v>0</v>
      </c>
      <c r="K4" s="7">
        <f>SUMIF('كشف حساب'!$D$3:$D$20,'كشف تفصيلي'!K$3,'كشف حساب'!$C$3:$C$20)</f>
        <v>0</v>
      </c>
      <c r="L4" s="7">
        <f>SUMIF('كشف حساب'!$D$3:$D$20,'كشف تفصيلي'!L$3,'كشف حساب'!$C$3:$C$20)</f>
        <v>0</v>
      </c>
      <c r="M4" s="7">
        <f>SUMIF('كشف حساب'!$D$3:$D$20,'كشف تفصيلي'!M$3,'كشف حساب'!$C$3:$C$20)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pivottable</vt:lpstr>
      <vt:lpstr>كشف حساب</vt:lpstr>
      <vt:lpstr>كشف تفصيلي</vt:lpstr>
      <vt:lpstr>'كشف حساب'!Print_Area</vt:lpstr>
      <vt:lpstr>'كشف حساب'!Print_Titles</vt:lpstr>
    </vt:vector>
  </TitlesOfParts>
  <Company>A-One-Company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A15</cp:lastModifiedBy>
  <dcterms:created xsi:type="dcterms:W3CDTF">2015-02-19T15:09:06Z</dcterms:created>
  <dcterms:modified xsi:type="dcterms:W3CDTF">2015-02-22T09:46:12Z</dcterms:modified>
</cp:coreProperties>
</file>